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Foglio1!$A$1:$M$38</definedName>
  </definedNames>
  <calcPr calcId="145621"/>
</workbook>
</file>

<file path=xl/calcChain.xml><?xml version="1.0" encoding="utf-8"?>
<calcChain xmlns="http://schemas.openxmlformats.org/spreadsheetml/2006/main">
  <c r="I3" i="1" l="1"/>
  <c r="I6" i="1"/>
  <c r="I5" i="1"/>
  <c r="I4" i="1"/>
  <c r="I7" i="1" l="1"/>
</calcChain>
</file>

<file path=xl/sharedStrings.xml><?xml version="1.0" encoding="utf-8"?>
<sst xmlns="http://schemas.openxmlformats.org/spreadsheetml/2006/main" count="23" uniqueCount="23">
  <si>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</si>
  <si>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</si>
  <si>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</si>
  <si>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</si>
  <si>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</si>
  <si>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</si>
  <si>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</si>
  <si>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</si>
  <si>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</si>
  <si>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</si>
  <si>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</si>
  <si>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AIC</t>
  </si>
  <si>
    <t>ATC</t>
  </si>
  <si>
    <t>N. Lotto</t>
  </si>
  <si>
    <t>Totale base d’asta</t>
  </si>
  <si>
    <t>Bendamustina (atc l01aa09) 25 mg fiala</t>
  </si>
  <si>
    <t>Bendamustina (atc l01aa09) 100 mg fiala</t>
  </si>
  <si>
    <t>Ranibuzumab (atc s01la04) 10 mg/ml 0,23ml) fiala</t>
  </si>
  <si>
    <t>Nilotinib (atc l01ea03) 200 mg capsule</t>
  </si>
  <si>
    <t>B61F0ED6DE</t>
  </si>
  <si>
    <t>B61F0EE7B1</t>
  </si>
  <si>
    <t>B61F0EF884</t>
  </si>
  <si>
    <t>B61F0F0957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</si>
</sst>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[$€-2]\ #,##0.00;[Red]\-[$€-2]\ #,##0.00"/>
    <numFmt numFmtId="167" formatCode="_-&quot;€&quot;\ * #,##0_-;\-&quot;€&quot;\ * #,##0_-;_-&quot;€&quot;\ * &quot;-&quot;_-;_-@_-"/>
    <numFmt numFmtId="168" formatCode="_-&quot;€&quot;\ * #,##0.00_-;\-&quot;€&quot;\ * #,##0.00_-;_-&quot;€&quot;\ * &quot;-&quot;??_-;_-@_-"/>
    <numFmt numFmtId="169" formatCode="[$-410]General"/>
    <numFmt numFmtId="170" formatCode="_-* #,##0.00000\ [$€-410]_-;\-* #,##0.00000\ [$€-410]_-;_-* &quot;-&quot;?????\ [$€-410]_-;_-@_-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2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164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7" fontId="5" fillId="0" borderId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" fillId="0" borderId="0"/>
    <xf numFmtId="169" fontId="39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166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70" fontId="1" fillId="2" borderId="5" xfId="0" applyNumberFormat="1" applyFont="1" applyFill="1" applyBorder="1" applyAlignment="1">
      <alignment horizontal="center" vertical="center" wrapText="1"/>
    </xf>
    <xf numFmtId="170" fontId="40" fillId="2" borderId="1" xfId="131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 shrinkToFit="1"/>
    </xf>
    <xf numFmtId="3" fontId="40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" xfId="131" builtinId="4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1"/>
  <sheetViews>
    <sheetView tabSelected="1" workbookViewId="0">
      <selection activeCell="C12" sqref="C12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9" width="17.140625" style="1" customWidth="1"/>
    <col min="10" max="10" width="17.140625" style="20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7" t="s">
        <v>8</v>
      </c>
      <c r="B1" s="28"/>
      <c r="C1" s="28"/>
      <c r="D1" s="28"/>
      <c r="E1" s="28"/>
      <c r="F1" s="28"/>
      <c r="G1" s="28"/>
      <c r="H1" s="28"/>
      <c r="I1" s="28"/>
      <c r="J1" s="29"/>
      <c r="K1" s="28"/>
      <c r="L1" s="28"/>
      <c r="M1" s="30"/>
    </row>
    <row r="2" spans="1:40" ht="46.5" customHeight="1">
      <c r="A2" s="13" t="s">
        <v>13</v>
      </c>
      <c r="B2" s="13" t="s">
        <v>1</v>
      </c>
      <c r="C2" s="14" t="s">
        <v>0</v>
      </c>
      <c r="D2" s="15" t="s">
        <v>2</v>
      </c>
      <c r="E2" s="15" t="s">
        <v>9</v>
      </c>
      <c r="F2" s="15" t="s">
        <v>11</v>
      </c>
      <c r="G2" s="15" t="s">
        <v>12</v>
      </c>
      <c r="H2" s="15" t="s">
        <v>3</v>
      </c>
      <c r="I2" s="15" t="s">
        <v>4</v>
      </c>
      <c r="J2" s="18" t="s">
        <v>10</v>
      </c>
      <c r="K2" s="15" t="s">
        <v>5</v>
      </c>
      <c r="L2" s="13" t="s">
        <v>6</v>
      </c>
      <c r="M2" s="13" t="s">
        <v>7</v>
      </c>
    </row>
    <row r="3" spans="1:40" s="9" customFormat="1" ht="46.5" customHeight="1">
      <c r="A3" s="21">
        <v>1</v>
      </c>
      <c r="B3" s="21" t="s">
        <v>19</v>
      </c>
      <c r="C3" s="25" t="s">
        <v>15</v>
      </c>
      <c r="D3" s="26">
        <v>200</v>
      </c>
      <c r="E3" s="12"/>
      <c r="F3" s="15"/>
      <c r="G3" s="15"/>
      <c r="H3" s="24">
        <v>18</v>
      </c>
      <c r="I3" s="23">
        <f>D3*H3</f>
        <v>3600</v>
      </c>
      <c r="J3" s="22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9" customFormat="1" ht="46.5" customHeight="1">
      <c r="A4" s="21">
        <v>2</v>
      </c>
      <c r="B4" s="21" t="s">
        <v>20</v>
      </c>
      <c r="C4" s="25" t="s">
        <v>16</v>
      </c>
      <c r="D4" s="26">
        <v>100</v>
      </c>
      <c r="E4" s="12"/>
      <c r="F4" s="15"/>
      <c r="G4" s="15"/>
      <c r="H4" s="24">
        <v>30</v>
      </c>
      <c r="I4" s="23">
        <f t="shared" ref="I4:I6" si="0">D4*H4</f>
        <v>3000</v>
      </c>
      <c r="J4" s="22"/>
      <c r="K4" s="15"/>
      <c r="L4" s="13"/>
      <c r="M4" s="13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9" customFormat="1" ht="46.5" customHeight="1">
      <c r="A5" s="21">
        <v>3</v>
      </c>
      <c r="B5" s="21" t="s">
        <v>21</v>
      </c>
      <c r="C5" s="25" t="s">
        <v>17</v>
      </c>
      <c r="D5" s="26">
        <v>300</v>
      </c>
      <c r="E5" s="12"/>
      <c r="F5" s="15"/>
      <c r="G5" s="15"/>
      <c r="H5" s="24">
        <v>230</v>
      </c>
      <c r="I5" s="23">
        <f t="shared" si="0"/>
        <v>69000</v>
      </c>
      <c r="J5" s="22"/>
      <c r="K5" s="15"/>
      <c r="L5" s="13"/>
      <c r="M5" s="13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s="9" customFormat="1" ht="46.5" customHeight="1">
      <c r="A6" s="21">
        <v>4</v>
      </c>
      <c r="B6" s="21" t="s">
        <v>22</v>
      </c>
      <c r="C6" s="25" t="s">
        <v>18</v>
      </c>
      <c r="D6" s="26">
        <v>4480</v>
      </c>
      <c r="E6" s="12"/>
      <c r="F6" s="15"/>
      <c r="G6" s="15"/>
      <c r="H6" s="24">
        <v>19</v>
      </c>
      <c r="I6" s="23">
        <f t="shared" si="0"/>
        <v>85120</v>
      </c>
      <c r="J6" s="22"/>
      <c r="K6" s="15"/>
      <c r="L6" s="13"/>
      <c r="M6" s="13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33" customHeight="1">
      <c r="A7" s="31" t="s">
        <v>14</v>
      </c>
      <c r="B7" s="32"/>
      <c r="C7" s="32"/>
      <c r="D7" s="32"/>
      <c r="E7" s="32"/>
      <c r="F7" s="32"/>
      <c r="G7" s="32"/>
      <c r="H7" s="33"/>
      <c r="I7" s="17">
        <f>SUM(I3:I6)</f>
        <v>160720</v>
      </c>
      <c r="J7" s="19"/>
      <c r="K7" s="16"/>
      <c r="L7" s="16"/>
      <c r="M7" s="16"/>
    </row>
    <row r="8" spans="1:40">
      <c r="A8" s="6"/>
      <c r="B8" s="6"/>
      <c r="C8" s="7"/>
      <c r="D8" s="8"/>
      <c r="E8" s="8"/>
      <c r="F8" s="8"/>
      <c r="G8" s="6"/>
      <c r="H8" s="6"/>
      <c r="I8" s="6"/>
      <c r="J8" s="6"/>
      <c r="K8" s="5"/>
      <c r="L8" s="5"/>
      <c r="M8" s="5"/>
    </row>
    <row r="9" spans="1:40">
      <c r="A9" s="6"/>
      <c r="B9" s="6"/>
      <c r="C9" s="8"/>
      <c r="D9" s="8"/>
      <c r="E9" s="8"/>
      <c r="F9" s="8"/>
      <c r="G9" s="6"/>
      <c r="H9" s="6"/>
      <c r="I9" s="6"/>
      <c r="J9" s="6"/>
      <c r="K9" s="5"/>
      <c r="L9" s="5"/>
      <c r="M9" s="5"/>
    </row>
    <row r="10" spans="1:40">
      <c r="A10" s="6"/>
      <c r="B10" s="6"/>
      <c r="C10" s="8"/>
      <c r="D10" s="8"/>
      <c r="E10" s="8"/>
      <c r="F10" s="8"/>
      <c r="G10" s="6"/>
      <c r="H10" s="6"/>
      <c r="I10" s="6"/>
      <c r="J10" s="6"/>
      <c r="K10" s="5"/>
      <c r="L10" s="5"/>
      <c r="M10" s="5"/>
    </row>
    <row r="11" spans="1:40">
      <c r="A11" s="6"/>
      <c r="B11" s="6"/>
      <c r="C11" s="10"/>
      <c r="D11" s="8"/>
      <c r="E11" s="8"/>
      <c r="F11" s="8"/>
      <c r="G11" s="6"/>
      <c r="H11" s="6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6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6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6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6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6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6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6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6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6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6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6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6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6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6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6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6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6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6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6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6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6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6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6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6"/>
      <c r="I35" s="6"/>
      <c r="J35" s="6"/>
      <c r="K35" s="5"/>
      <c r="L35" s="5"/>
      <c r="M35" s="5"/>
    </row>
    <row r="36" spans="1:13">
      <c r="A36" s="6"/>
      <c r="B36" s="6"/>
      <c r="C36" s="7"/>
      <c r="D36" s="8"/>
      <c r="E36" s="8"/>
      <c r="F36" s="8"/>
      <c r="G36" s="6"/>
      <c r="H36" s="6"/>
      <c r="I36" s="6"/>
      <c r="J36" s="6"/>
      <c r="K36" s="5"/>
      <c r="L36" s="5"/>
      <c r="M36" s="5"/>
    </row>
    <row r="37" spans="1:13">
      <c r="A37" s="6"/>
      <c r="B37" s="6"/>
      <c r="C37" s="7"/>
      <c r="D37" s="8"/>
      <c r="E37" s="8"/>
      <c r="F37" s="8"/>
      <c r="G37" s="6"/>
      <c r="H37" s="6"/>
      <c r="I37" s="6"/>
      <c r="J37" s="6"/>
      <c r="K37" s="5"/>
      <c r="L37" s="5"/>
      <c r="M37" s="5"/>
    </row>
    <row r="38" spans="1:13">
      <c r="A38" s="6"/>
      <c r="B38" s="6"/>
      <c r="C38" s="7"/>
      <c r="D38" s="8"/>
      <c r="E38" s="8"/>
      <c r="F38" s="8"/>
      <c r="G38" s="6"/>
      <c r="H38" s="6"/>
      <c r="I38" s="6"/>
      <c r="J38" s="6"/>
      <c r="K38" s="5"/>
      <c r="L38" s="5"/>
      <c r="M38" s="5"/>
    </row>
    <row r="39" spans="1:13">
      <c r="H39" s="6"/>
      <c r="I39" s="6"/>
      <c r="J39" s="6"/>
      <c r="K39" s="5"/>
      <c r="L39" s="5"/>
      <c r="M39" s="5"/>
    </row>
    <row r="40" spans="1:13">
      <c r="H40" s="6"/>
      <c r="I40" s="6"/>
      <c r="J40" s="6"/>
      <c r="K40" s="5"/>
      <c r="L40" s="5"/>
      <c r="M40" s="5"/>
    </row>
    <row r="41" spans="1:13">
      <c r="H41" s="6"/>
      <c r="I41" s="6"/>
      <c r="J41" s="6"/>
      <c r="K41" s="5"/>
      <c r="L41" s="5"/>
      <c r="M41" s="5"/>
    </row>
  </sheetData>
  <mergeCells count="2">
    <mergeCell ref="A1:M1"/>
    <mergeCell ref="A7:H7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2025-03-19T12:55:06Z</dcterms:modified>
</cp:coreProperties>
</file>